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440" windowHeight="997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H9" i="1" l="1"/>
  <c r="H8" i="1"/>
  <c r="H7" i="1"/>
  <c r="B11" i="1" l="1"/>
  <c r="B30" i="1" s="1"/>
  <c r="B23" i="1" l="1"/>
  <c r="B31" i="1" s="1"/>
  <c r="B33" i="1" s="1"/>
  <c r="H21" i="1"/>
  <c r="H20" i="1"/>
  <c r="H19" i="1"/>
  <c r="H18" i="1"/>
  <c r="H17" i="1"/>
  <c r="H16" i="1"/>
  <c r="H4" i="1"/>
  <c r="H23" i="1" l="1"/>
  <c r="C31" i="1" s="1"/>
  <c r="D31" i="1" s="1"/>
  <c r="H11" i="1"/>
  <c r="C30" i="1" s="1"/>
  <c r="D30" i="1" l="1"/>
  <c r="C33" i="1"/>
  <c r="D33" i="1" s="1"/>
  <c r="G23" i="1"/>
  <c r="G11" i="1"/>
</calcChain>
</file>

<file path=xl/sharedStrings.xml><?xml version="1.0" encoding="utf-8"?>
<sst xmlns="http://schemas.openxmlformats.org/spreadsheetml/2006/main" count="44" uniqueCount="23">
  <si>
    <t>ILUMINAÇÃO</t>
  </si>
  <si>
    <t>TOMADAS</t>
  </si>
  <si>
    <t>MOTORES</t>
  </si>
  <si>
    <t>AR CONDICIONADO</t>
  </si>
  <si>
    <t>AQUECIMENTO (RESISTIVOS)</t>
  </si>
  <si>
    <t>APARELHOS ESPECIAIS</t>
  </si>
  <si>
    <t>POTÊNCIA (kVA)</t>
  </si>
  <si>
    <t>POTÊNCIA (kW)</t>
  </si>
  <si>
    <t>POTÊNCIA (BTU's)</t>
  </si>
  <si>
    <t>TOTAL</t>
  </si>
  <si>
    <t>Nº APARELHOS</t>
  </si>
  <si>
    <t>CD2</t>
  </si>
  <si>
    <t>Colunas1</t>
  </si>
  <si>
    <t>Colunas2</t>
  </si>
  <si>
    <t>Colunas3</t>
  </si>
  <si>
    <t>Colunas4</t>
  </si>
  <si>
    <t>TIPO</t>
  </si>
  <si>
    <t>FATOR DE DEMANDA (%)</t>
  </si>
  <si>
    <t>CARGA DEMANDADA (kVA)</t>
  </si>
  <si>
    <t>POTÊNCIA (cv)</t>
  </si>
  <si>
    <t>GERAL</t>
  </si>
  <si>
    <t>CARGA INSTALADA (kW)</t>
  </si>
  <si>
    <t>QEE2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</si>
</sst>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99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2" fontId="0" fillId="0" borderId="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2" fontId="0" fillId="0" borderId="0" xfId="0" applyNumberFormat="1"/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25">
    <dxf>
      <numFmt numFmtId="2" formatCode="0.00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1" name="Tabela312" displayName="Tabela312" ref="A2:H11" totalsRowShown="0" headerRowDxfId="24">
  <autoFilter ref="A2:H11"/>
  <tableColumns count="8">
    <tableColumn id="1" name="TIPO"/>
    <tableColumn id="2" name="POTÊNCIA (kW)" dataDxfId="23"/>
    <tableColumn id="3" name="POTÊNCIA (BTU's)" dataDxfId="22"/>
    <tableColumn id="4" name="POTÊNCIA (cv)" dataDxfId="21"/>
    <tableColumn id="5" name="POTÊNCIA (kVA)" dataDxfId="20"/>
    <tableColumn id="6" name="Nº APARELHOS" dataDxfId="19"/>
    <tableColumn id="7" name="FATOR DE DEMANDA (%)" dataDxfId="18"/>
    <tableColumn id="8" name="CARGA DEMANDADA (kVA)" dataDxfId="17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13" name="Tabela31214" displayName="Tabela31214" ref="A14:H23" totalsRowShown="0" headerRowDxfId="16">
  <autoFilter ref="A14:H23"/>
  <tableColumns count="8">
    <tableColumn id="1" name="TIPO"/>
    <tableColumn id="2" name="POTÊNCIA (kW)" dataDxfId="15"/>
    <tableColumn id="3" name="POTÊNCIA (BTU's)" dataDxfId="14"/>
    <tableColumn id="4" name="POTÊNCIA (cv)" dataDxfId="13"/>
    <tableColumn id="5" name="POTÊNCIA (kVA)" dataDxfId="12"/>
    <tableColumn id="6" name="Nº APARELHOS" dataDxfId="11"/>
    <tableColumn id="7" name="FATOR DE DEMANDA (%)" dataDxfId="10"/>
    <tableColumn id="8" name="CARGA DEMANDADA (kVA)" dataDxfId="9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id="17" name="Tabela3121718" displayName="Tabela3121718" ref="A29:H33" totalsRowShown="0" headerRowDxfId="8">
  <autoFilter ref="A29:H33"/>
  <tableColumns count="8">
    <tableColumn id="1" name="TIPO" dataDxfId="7"/>
    <tableColumn id="2" name="CARGA INSTALADA (kW)" dataDxfId="6"/>
    <tableColumn id="3" name="CARGA DEMANDADA (kVA)" dataDxfId="5"/>
    <tableColumn id="4" name="FATOR DE DEMANDA (%)" dataDxfId="4">
      <calculatedColumnFormula>Tabela3121718[[#This Row],[CARGA DEMANDADA (kVA)]]/Tabela3121718[[#This Row],[CARGA INSTALADA (kW)]]</calculatedColumnFormula>
    </tableColumn>
    <tableColumn id="5" name="Colunas1" dataDxfId="3"/>
    <tableColumn id="6" name="Colunas2" dataDxfId="2"/>
    <tableColumn id="7" name="Colunas3" dataDxfId="1"/>
    <tableColumn id="8" name="Colunas4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90" zoomScaleNormal="90" workbookViewId="0">
      <selection activeCell="B25" sqref="B25"/>
    </sheetView>
  </sheetViews>
  <sheetFormatPr defaultRowHeight="15" x14ac:dyDescent="0.25"/>
  <cols>
    <col min="1" max="1" width="26.7109375" bestFit="1" customWidth="1"/>
    <col min="2" max="2" width="27.7109375" bestFit="1" customWidth="1"/>
    <col min="3" max="3" width="30.28515625" bestFit="1" customWidth="1"/>
    <col min="4" max="4" width="28.5703125" bestFit="1" customWidth="1"/>
    <col min="5" max="5" width="20.140625" bestFit="1" customWidth="1"/>
    <col min="6" max="6" width="19" bestFit="1" customWidth="1"/>
    <col min="7" max="7" width="27.85546875" bestFit="1" customWidth="1"/>
    <col min="8" max="8" width="30.28515625" bestFit="1" customWidth="1"/>
  </cols>
  <sheetData>
    <row r="1" spans="1:8" x14ac:dyDescent="0.25">
      <c r="A1" s="19" t="s">
        <v>11</v>
      </c>
      <c r="B1" s="20"/>
      <c r="C1" s="20"/>
      <c r="D1" s="20"/>
      <c r="E1" s="20"/>
      <c r="F1" s="20"/>
      <c r="G1" s="20"/>
      <c r="H1" s="21"/>
    </row>
    <row r="2" spans="1:8" x14ac:dyDescent="0.25">
      <c r="A2" s="1" t="s">
        <v>16</v>
      </c>
      <c r="B2" s="2" t="s">
        <v>7</v>
      </c>
      <c r="C2" s="2" t="s">
        <v>8</v>
      </c>
      <c r="D2" s="2" t="s">
        <v>19</v>
      </c>
      <c r="E2" s="2" t="s">
        <v>6</v>
      </c>
      <c r="F2" s="2" t="s">
        <v>10</v>
      </c>
      <c r="G2" s="2" t="s">
        <v>17</v>
      </c>
      <c r="H2" s="3" t="s">
        <v>18</v>
      </c>
    </row>
    <row r="3" spans="1:8" x14ac:dyDescent="0.25">
      <c r="A3" s="1"/>
      <c r="B3" s="5"/>
      <c r="C3" s="5"/>
      <c r="D3" s="5"/>
      <c r="E3" s="5"/>
      <c r="F3" s="11"/>
      <c r="G3" s="6"/>
      <c r="H3" s="9"/>
    </row>
    <row r="4" spans="1:8" x14ac:dyDescent="0.25">
      <c r="A4" s="1" t="s">
        <v>0</v>
      </c>
      <c r="B4" s="5">
        <v>12.058</v>
      </c>
      <c r="C4" s="5"/>
      <c r="D4" s="5"/>
      <c r="E4" s="5"/>
      <c r="F4" s="11"/>
      <c r="G4" s="6">
        <v>0.4</v>
      </c>
      <c r="H4" s="9">
        <f>B4*G4</f>
        <v>4.8231999999999999</v>
      </c>
    </row>
    <row r="5" spans="1:8" x14ac:dyDescent="0.25">
      <c r="A5" s="1" t="s">
        <v>1</v>
      </c>
      <c r="B5" s="5"/>
      <c r="C5" s="5"/>
      <c r="D5" s="5"/>
      <c r="E5" s="5"/>
      <c r="F5" s="11"/>
      <c r="G5" s="6"/>
      <c r="H5" s="9"/>
    </row>
    <row r="6" spans="1:8" x14ac:dyDescent="0.25">
      <c r="A6" s="1" t="s">
        <v>2</v>
      </c>
      <c r="B6" s="5"/>
      <c r="C6" s="5"/>
      <c r="D6" s="5"/>
      <c r="E6" s="5"/>
      <c r="F6" s="11"/>
      <c r="G6" s="6"/>
      <c r="H6" s="9"/>
    </row>
    <row r="7" spans="1:8" x14ac:dyDescent="0.25">
      <c r="A7" s="1" t="s">
        <v>3</v>
      </c>
      <c r="B7" s="5">
        <v>10.1</v>
      </c>
      <c r="C7" s="5"/>
      <c r="D7" s="5"/>
      <c r="E7" s="5"/>
      <c r="F7" s="11">
        <v>6</v>
      </c>
      <c r="G7" s="6">
        <v>1</v>
      </c>
      <c r="H7" s="9">
        <f>Tabela312[[#This Row],[POTÊNCIA (kW)]]*Tabela312[[#This Row],[FATOR DE DEMANDA (%)]]</f>
        <v>10.1</v>
      </c>
    </row>
    <row r="8" spans="1:8" x14ac:dyDescent="0.25">
      <c r="A8" s="1" t="s">
        <v>4</v>
      </c>
      <c r="B8" s="5">
        <v>27.5</v>
      </c>
      <c r="C8" s="5"/>
      <c r="D8" s="5"/>
      <c r="E8" s="5"/>
      <c r="F8" s="11">
        <v>5</v>
      </c>
      <c r="G8" s="6">
        <v>0.62</v>
      </c>
      <c r="H8" s="9">
        <f>Tabela312[[#This Row],[POTÊNCIA (kW)]]*Tabela312[[#This Row],[FATOR DE DEMANDA (%)]]</f>
        <v>17.05</v>
      </c>
    </row>
    <row r="9" spans="1:8" x14ac:dyDescent="0.25">
      <c r="A9" s="1" t="s">
        <v>5</v>
      </c>
      <c r="B9" s="5">
        <v>2.5</v>
      </c>
      <c r="C9" s="5"/>
      <c r="D9" s="5"/>
      <c r="E9" s="5"/>
      <c r="F9" s="11"/>
      <c r="G9" s="6">
        <v>1</v>
      </c>
      <c r="H9" s="9">
        <f>Tabela312[[#This Row],[FATOR DE DEMANDA (%)]]*Tabela312[[#This Row],[POTÊNCIA (kW)]]</f>
        <v>2.5</v>
      </c>
    </row>
    <row r="10" spans="1:8" x14ac:dyDescent="0.25">
      <c r="A10" s="1"/>
      <c r="B10" s="5"/>
      <c r="C10" s="5"/>
      <c r="D10" s="5"/>
      <c r="E10" s="5"/>
      <c r="F10" s="11"/>
      <c r="G10" s="6"/>
      <c r="H10" s="9"/>
    </row>
    <row r="11" spans="1:8" x14ac:dyDescent="0.25">
      <c r="A11" s="4" t="s">
        <v>9</v>
      </c>
      <c r="B11" s="7">
        <f>SUM(B4:B9)</f>
        <v>52.158000000000001</v>
      </c>
      <c r="C11" s="7"/>
      <c r="D11" s="7"/>
      <c r="E11" s="7"/>
      <c r="F11" s="12"/>
      <c r="G11" s="8">
        <f>H11/B11</f>
        <v>0.66093791939874991</v>
      </c>
      <c r="H11" s="10">
        <f>SUM(H4:H9)</f>
        <v>34.473199999999999</v>
      </c>
    </row>
    <row r="12" spans="1:8" x14ac:dyDescent="0.25">
      <c r="B12" s="13"/>
      <c r="C12" s="13"/>
      <c r="D12" s="13"/>
      <c r="E12" s="13"/>
    </row>
    <row r="13" spans="1:8" x14ac:dyDescent="0.25">
      <c r="A13" s="19" t="s">
        <v>22</v>
      </c>
      <c r="B13" s="20"/>
      <c r="C13" s="20"/>
      <c r="D13" s="20"/>
      <c r="E13" s="20"/>
      <c r="F13" s="20"/>
      <c r="G13" s="20"/>
      <c r="H13" s="21"/>
    </row>
    <row r="14" spans="1:8" x14ac:dyDescent="0.25">
      <c r="A14" s="1" t="s">
        <v>16</v>
      </c>
      <c r="B14" s="2" t="s">
        <v>7</v>
      </c>
      <c r="C14" s="2" t="s">
        <v>8</v>
      </c>
      <c r="D14" s="2" t="s">
        <v>19</v>
      </c>
      <c r="E14" s="2" t="s">
        <v>6</v>
      </c>
      <c r="F14" s="2" t="s">
        <v>10</v>
      </c>
      <c r="G14" s="2" t="s">
        <v>17</v>
      </c>
      <c r="H14" s="3" t="s">
        <v>18</v>
      </c>
    </row>
    <row r="15" spans="1:8" x14ac:dyDescent="0.25">
      <c r="A15" s="1"/>
      <c r="B15" s="5"/>
      <c r="C15" s="5"/>
      <c r="D15" s="5"/>
      <c r="E15" s="5"/>
      <c r="F15" s="11"/>
      <c r="G15" s="6"/>
      <c r="H15" s="9"/>
    </row>
    <row r="16" spans="1:8" x14ac:dyDescent="0.25">
      <c r="A16" s="1" t="s">
        <v>0</v>
      </c>
      <c r="B16" s="5">
        <v>15.9</v>
      </c>
      <c r="C16" s="5"/>
      <c r="D16" s="5"/>
      <c r="E16" s="5"/>
      <c r="F16" s="11"/>
      <c r="G16" s="6">
        <v>0.4</v>
      </c>
      <c r="H16" s="9">
        <f>B16*G16</f>
        <v>6.36</v>
      </c>
    </row>
    <row r="17" spans="1:8" x14ac:dyDescent="0.25">
      <c r="A17" s="1" t="s">
        <v>1</v>
      </c>
      <c r="B17" s="5"/>
      <c r="C17" s="5"/>
      <c r="D17" s="5"/>
      <c r="E17" s="5"/>
      <c r="F17" s="11"/>
      <c r="G17" s="6"/>
      <c r="H17" s="9">
        <f>B17*G17</f>
        <v>0</v>
      </c>
    </row>
    <row r="18" spans="1:8" x14ac:dyDescent="0.25">
      <c r="A18" s="1" t="s">
        <v>2</v>
      </c>
      <c r="B18" s="5"/>
      <c r="C18" s="5"/>
      <c r="D18" s="5"/>
      <c r="E18" s="5"/>
      <c r="F18" s="11"/>
      <c r="G18" s="6"/>
      <c r="H18" s="9">
        <f>Tabela31214[[#This Row],[POTÊNCIA (kVA)]]*Tabela31214[[#This Row],[FATOR DE DEMANDA (%)]]</f>
        <v>0</v>
      </c>
    </row>
    <row r="19" spans="1:8" x14ac:dyDescent="0.25">
      <c r="A19" s="1" t="s">
        <v>3</v>
      </c>
      <c r="B19" s="5"/>
      <c r="C19" s="5"/>
      <c r="D19" s="5"/>
      <c r="E19" s="5"/>
      <c r="F19" s="11"/>
      <c r="G19" s="6"/>
      <c r="H19" s="9">
        <f>E19*F19*G19</f>
        <v>0</v>
      </c>
    </row>
    <row r="20" spans="1:8" x14ac:dyDescent="0.25">
      <c r="A20" s="1" t="s">
        <v>4</v>
      </c>
      <c r="B20" s="5"/>
      <c r="C20" s="5"/>
      <c r="D20" s="5"/>
      <c r="E20" s="5"/>
      <c r="F20" s="11"/>
      <c r="G20" s="6"/>
      <c r="H20" s="9">
        <f>B20*G20</f>
        <v>0</v>
      </c>
    </row>
    <row r="21" spans="1:8" x14ac:dyDescent="0.25">
      <c r="A21" s="1" t="s">
        <v>5</v>
      </c>
      <c r="B21" s="5"/>
      <c r="C21" s="5"/>
      <c r="D21" s="5"/>
      <c r="E21" s="5"/>
      <c r="F21" s="11"/>
      <c r="G21" s="6"/>
      <c r="H21" s="9">
        <f>E21*G21</f>
        <v>0</v>
      </c>
    </row>
    <row r="22" spans="1:8" x14ac:dyDescent="0.25">
      <c r="A22" s="1"/>
      <c r="B22" s="5"/>
      <c r="C22" s="5"/>
      <c r="D22" s="5"/>
      <c r="E22" s="5"/>
      <c r="F22" s="11"/>
      <c r="G22" s="6"/>
      <c r="H22" s="9"/>
    </row>
    <row r="23" spans="1:8" x14ac:dyDescent="0.25">
      <c r="A23" s="4" t="s">
        <v>9</v>
      </c>
      <c r="B23" s="7">
        <f>SUM(B16:B21)</f>
        <v>15.9</v>
      </c>
      <c r="C23" s="7"/>
      <c r="D23" s="7"/>
      <c r="E23" s="7"/>
      <c r="F23" s="12"/>
      <c r="G23" s="8">
        <f>H23/B23</f>
        <v>0.4</v>
      </c>
      <c r="H23" s="10">
        <f>SUM(H16:H21)</f>
        <v>6.36</v>
      </c>
    </row>
    <row r="28" spans="1:8" x14ac:dyDescent="0.25">
      <c r="A28" s="16" t="s">
        <v>20</v>
      </c>
      <c r="B28" s="17"/>
      <c r="C28" s="17"/>
      <c r="D28" s="18"/>
      <c r="E28" s="14"/>
      <c r="F28" s="14"/>
      <c r="G28" s="14"/>
      <c r="H28" s="15"/>
    </row>
    <row r="29" spans="1:8" x14ac:dyDescent="0.25">
      <c r="A29" s="1" t="s">
        <v>16</v>
      </c>
      <c r="B29" s="2" t="s">
        <v>21</v>
      </c>
      <c r="C29" s="2" t="s">
        <v>18</v>
      </c>
      <c r="D29" s="3" t="s">
        <v>17</v>
      </c>
      <c r="E29" s="2" t="s">
        <v>12</v>
      </c>
      <c r="F29" s="2" t="s">
        <v>13</v>
      </c>
      <c r="G29" s="2" t="s">
        <v>14</v>
      </c>
      <c r="H29" s="3" t="s">
        <v>15</v>
      </c>
    </row>
    <row r="30" spans="1:8" x14ac:dyDescent="0.25">
      <c r="A30" s="1" t="s">
        <v>11</v>
      </c>
      <c r="B30" s="5">
        <f>B11</f>
        <v>52.158000000000001</v>
      </c>
      <c r="C30" s="5">
        <f>H11</f>
        <v>34.473199999999999</v>
      </c>
      <c r="D30" s="9">
        <f>Tabela3121718[[#This Row],[CARGA DEMANDADA (kVA)]]/Tabela3121718[[#This Row],[CARGA INSTALADA (kW)]]</f>
        <v>0.66093791939874991</v>
      </c>
      <c r="E30" s="5"/>
      <c r="F30" s="11"/>
      <c r="G30" s="6"/>
      <c r="H30" s="9"/>
    </row>
    <row r="31" spans="1:8" x14ac:dyDescent="0.25">
      <c r="A31" s="1" t="s">
        <v>22</v>
      </c>
      <c r="B31" s="5">
        <f>B23</f>
        <v>15.9</v>
      </c>
      <c r="C31" s="5">
        <f>H23</f>
        <v>6.36</v>
      </c>
      <c r="D31" s="9">
        <f>Tabela3121718[[#This Row],[CARGA DEMANDADA (kVA)]]/Tabela3121718[[#This Row],[CARGA INSTALADA (kW)]]</f>
        <v>0.4</v>
      </c>
      <c r="E31" s="5"/>
      <c r="F31" s="11"/>
      <c r="G31" s="6"/>
      <c r="H31" s="9"/>
    </row>
    <row r="32" spans="1:8" x14ac:dyDescent="0.25">
      <c r="A32" s="1"/>
      <c r="B32" s="5"/>
      <c r="C32" s="5"/>
      <c r="D32" s="9"/>
      <c r="E32" s="5"/>
      <c r="F32" s="11"/>
      <c r="G32" s="6"/>
      <c r="H32" s="9"/>
    </row>
    <row r="33" spans="1:8" x14ac:dyDescent="0.25">
      <c r="A33" s="4" t="s">
        <v>9</v>
      </c>
      <c r="B33" s="7">
        <f>SUM(B30:B31)</f>
        <v>68.058000000000007</v>
      </c>
      <c r="C33" s="7">
        <f>SUM(C30:C31)</f>
        <v>40.833199999999998</v>
      </c>
      <c r="D33" s="10">
        <f>Tabela3121718[[#This Row],[CARGA DEMANDADA (kVA)]]/Tabela3121718[[#This Row],[CARGA INSTALADA (kW)]]</f>
        <v>0.59997649064033609</v>
      </c>
      <c r="E33" s="7"/>
      <c r="F33" s="12"/>
      <c r="G33" s="8"/>
      <c r="H33" s="10"/>
    </row>
  </sheetData>
  <mergeCells count="3">
    <mergeCell ref="A28:D28"/>
    <mergeCell ref="A1:H1"/>
    <mergeCell ref="A13:H13"/>
  </mergeCells>
  <pageMargins left="0.511811024" right="0.511811024" top="0.78740157499999996" bottom="0.78740157499999996" header="0.31496062000000002" footer="0.31496062000000002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proinst-06</dc:creator>
  <cp:lastModifiedBy>Ana Patrícia</cp:lastModifiedBy>
  <dcterms:created xsi:type="dcterms:W3CDTF">2013-05-21T14:24:26Z</dcterms:created>
  <dcterms:modified xsi:type="dcterms:W3CDTF">2014-10-23T13:46:37Z</dcterms:modified>
</cp:coreProperties>
</file>